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4 КПЗ\протокола\"/>
    </mc:Choice>
  </mc:AlternateContent>
  <bookViews>
    <workbookView xWindow="720" yWindow="390" windowWidth="22755" windowHeight="9690"/>
  </bookViews>
  <sheets>
    <sheet name="ГОБМП" sheetId="5" r:id="rId1"/>
  </sheets>
  <calcPr calcId="162913" calcOnSave="0"/>
</workbook>
</file>

<file path=xl/calcChain.xml><?xml version="1.0" encoding="utf-8"?>
<calcChain xmlns="http://schemas.openxmlformats.org/spreadsheetml/2006/main">
  <c r="M25" i="5" l="1"/>
  <c r="M24" i="5"/>
  <c r="M23" i="5"/>
  <c r="I13" i="5"/>
  <c r="I26" i="5" s="1"/>
  <c r="K24" i="5"/>
  <c r="K25" i="5"/>
  <c r="K23" i="5"/>
  <c r="K26" i="5" s="1"/>
  <c r="I21" i="5"/>
  <c r="G15" i="5" l="1"/>
  <c r="G10" i="5"/>
  <c r="G11" i="5"/>
  <c r="G12" i="5"/>
  <c r="G13" i="5"/>
  <c r="G14" i="5"/>
  <c r="G23" i="5" l="1"/>
  <c r="G22" i="5"/>
  <c r="G24" i="5"/>
  <c r="G25" i="5"/>
  <c r="G21" i="5"/>
  <c r="G9" i="5"/>
  <c r="G8" i="5"/>
  <c r="G26" i="5" l="1"/>
</calcChain>
</file>

<file path=xl/sharedStrings.xml><?xml version="1.0" encoding="utf-8"?>
<sst xmlns="http://schemas.openxmlformats.org/spreadsheetml/2006/main" count="67" uniqueCount="46">
  <si>
    <t>Ед.изм.</t>
  </si>
  <si>
    <t>Цена</t>
  </si>
  <si>
    <t>Сумма</t>
  </si>
  <si>
    <t>табл</t>
  </si>
  <si>
    <t>фл</t>
  </si>
  <si>
    <t>шт</t>
  </si>
  <si>
    <t>Вазелин</t>
  </si>
  <si>
    <t>мазь наружного применения 25 мл</t>
  </si>
  <si>
    <t>Дексаметазон</t>
  </si>
  <si>
    <t>Рентгенпленка 18*24 № 100</t>
  </si>
  <si>
    <t>Шприцы 2 мл</t>
  </si>
  <si>
    <t>Лекарственная форма</t>
  </si>
  <si>
    <t xml:space="preserve">Амброксол </t>
  </si>
  <si>
    <t>Ед.  изм</t>
  </si>
  <si>
    <t>таблетки, 30 мг</t>
  </si>
  <si>
    <t xml:space="preserve">Лекарственные средства по ГОБМП </t>
  </si>
  <si>
    <t>Кол-во</t>
  </si>
  <si>
    <t>№ лота</t>
  </si>
  <si>
    <t>ИТОГО:</t>
  </si>
  <si>
    <t>Наименование товара</t>
  </si>
  <si>
    <t>Техническая спецификация</t>
  </si>
  <si>
    <t>шприцы 2 мл, для процедур</t>
  </si>
  <si>
    <t xml:space="preserve">Изделия медицинского назначения по ГОБМП </t>
  </si>
  <si>
    <t>Термоконтейнеры, медицинские</t>
  </si>
  <si>
    <t>низкие, гладкие, на резинке, рамзер 14*40, цвет голубой</t>
  </si>
  <si>
    <t>Бахилы плотные</t>
  </si>
  <si>
    <t>пар</t>
  </si>
  <si>
    <t>Наименование товара/МНН</t>
  </si>
  <si>
    <t>упак</t>
  </si>
  <si>
    <t>Шапка-берет одноразовая, нестерильная</t>
  </si>
  <si>
    <t>синечувствительные, в упаковке - 100</t>
  </si>
  <si>
    <t>термосумки для хранения и транспортировки вакцин</t>
  </si>
  <si>
    <t>голубые из плотной ткани</t>
  </si>
  <si>
    <t>Бетагистин</t>
  </si>
  <si>
    <t>таблетки, 24 мг</t>
  </si>
  <si>
    <t>Преднизалон</t>
  </si>
  <si>
    <t>амп</t>
  </si>
  <si>
    <t>Цианокобаламин</t>
  </si>
  <si>
    <t>раствор для инъекций 0,05% 1 мл</t>
  </si>
  <si>
    <t>раствор для приема внутрь и ингаляций 7,5 мг/мл во флаконе 40 мл</t>
  </si>
  <si>
    <t>раствор для в/в и в/м введения 30 мг/1мл</t>
  </si>
  <si>
    <t>глюкокортикостероид для местного применения 4 мг/1 мл во флаконе 5 мл</t>
  </si>
  <si>
    <t>ТОО "Гелика"</t>
  </si>
  <si>
    <t>ТОО "SAN Company"</t>
  </si>
  <si>
    <t>ТОО "МедСнаб2016"</t>
  </si>
  <si>
    <t>Приложение №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</si>
</sst>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3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3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 wrapText="1"/>
    </xf>
    <xf numFmtId="43" fontId="2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Заголовок 3" xfId="1" builtin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="80" zoomScaleNormal="80" workbookViewId="0">
      <selection sqref="A1:M1"/>
    </sheetView>
  </sheetViews>
  <sheetFormatPr defaultColWidth="9.140625" defaultRowHeight="15.75" x14ac:dyDescent="0.25"/>
  <cols>
    <col min="1" max="1" width="7.42578125" style="11" customWidth="1"/>
    <col min="2" max="2" width="21.28515625" style="2" customWidth="1"/>
    <col min="3" max="3" width="36.5703125" style="2" customWidth="1"/>
    <col min="4" max="4" width="9.28515625" style="12" customWidth="1"/>
    <col min="5" max="5" width="11.7109375" style="12" customWidth="1"/>
    <col min="6" max="6" width="10.140625" style="12" customWidth="1"/>
    <col min="7" max="7" width="13.140625" style="13" bestFit="1" customWidth="1"/>
    <col min="8" max="8" width="13.42578125" style="2" customWidth="1"/>
    <col min="9" max="9" width="13.5703125" style="2" customWidth="1"/>
    <col min="10" max="10" width="13.85546875" style="2" customWidth="1"/>
    <col min="11" max="11" width="13" style="2" customWidth="1"/>
    <col min="12" max="12" width="13.5703125" style="2" customWidth="1"/>
    <col min="13" max="13" width="12.42578125" style="2" customWidth="1"/>
    <col min="14" max="16384" width="9.140625" style="2"/>
  </cols>
  <sheetData>
    <row r="1" spans="1:13" ht="24.75" customHeight="1" x14ac:dyDescent="0.25">
      <c r="A1" s="36" t="s">
        <v>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7"/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27.75" customHeight="1" x14ac:dyDescent="0.25">
      <c r="A4" s="35" t="s">
        <v>15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7.75" customHeight="1" x14ac:dyDescent="0.25">
      <c r="A5" s="32"/>
      <c r="B5" s="32"/>
      <c r="C5" s="32"/>
      <c r="D5" s="32"/>
      <c r="E5" s="32"/>
      <c r="F5" s="32"/>
      <c r="G5" s="32"/>
    </row>
    <row r="6" spans="1:13" ht="29.25" customHeight="1" x14ac:dyDescent="0.25">
      <c r="A6" s="38" t="s">
        <v>17</v>
      </c>
      <c r="B6" s="38" t="s">
        <v>27</v>
      </c>
      <c r="C6" s="38" t="s">
        <v>11</v>
      </c>
      <c r="D6" s="38" t="s">
        <v>0</v>
      </c>
      <c r="E6" s="38" t="s">
        <v>1</v>
      </c>
      <c r="F6" s="38" t="s">
        <v>16</v>
      </c>
      <c r="G6" s="37" t="s">
        <v>2</v>
      </c>
      <c r="H6" s="37" t="s">
        <v>42</v>
      </c>
      <c r="I6" s="37"/>
    </row>
    <row r="7" spans="1:13" ht="33" customHeight="1" x14ac:dyDescent="0.25">
      <c r="A7" s="38"/>
      <c r="B7" s="38"/>
      <c r="C7" s="38"/>
      <c r="D7" s="38"/>
      <c r="E7" s="38"/>
      <c r="F7" s="38"/>
      <c r="G7" s="37"/>
      <c r="H7" s="8" t="s">
        <v>1</v>
      </c>
      <c r="I7" s="8" t="s">
        <v>2</v>
      </c>
    </row>
    <row r="8" spans="1:13" ht="56.25" customHeight="1" x14ac:dyDescent="0.25">
      <c r="A8" s="19">
        <v>1</v>
      </c>
      <c r="B8" s="30" t="s">
        <v>12</v>
      </c>
      <c r="C8" s="18" t="s">
        <v>39</v>
      </c>
      <c r="D8" s="16" t="s">
        <v>4</v>
      </c>
      <c r="E8" s="14">
        <v>670.04</v>
      </c>
      <c r="F8" s="14">
        <v>50</v>
      </c>
      <c r="G8" s="14">
        <f>E8*F8</f>
        <v>33502</v>
      </c>
      <c r="H8" s="3"/>
      <c r="I8" s="3"/>
    </row>
    <row r="9" spans="1:13" ht="30.75" customHeight="1" x14ac:dyDescent="0.25">
      <c r="A9" s="17">
        <v>2</v>
      </c>
      <c r="B9" s="30" t="s">
        <v>12</v>
      </c>
      <c r="C9" s="9" t="s">
        <v>14</v>
      </c>
      <c r="D9" s="17" t="s">
        <v>3</v>
      </c>
      <c r="E9" s="15">
        <v>7.66</v>
      </c>
      <c r="F9" s="15">
        <v>800</v>
      </c>
      <c r="G9" s="14">
        <f t="shared" ref="G9:G14" si="0">E9*F9</f>
        <v>6128</v>
      </c>
      <c r="H9" s="3"/>
      <c r="I9" s="3"/>
    </row>
    <row r="10" spans="1:13" ht="27.75" customHeight="1" x14ac:dyDescent="0.25">
      <c r="A10" s="16">
        <v>3</v>
      </c>
      <c r="B10" s="30" t="s">
        <v>33</v>
      </c>
      <c r="C10" s="9" t="s">
        <v>34</v>
      </c>
      <c r="D10" s="16" t="s">
        <v>3</v>
      </c>
      <c r="E10" s="16">
        <v>107.62</v>
      </c>
      <c r="F10" s="16">
        <v>100</v>
      </c>
      <c r="G10" s="14">
        <f t="shared" si="0"/>
        <v>10762</v>
      </c>
      <c r="H10" s="3"/>
      <c r="I10" s="3"/>
    </row>
    <row r="11" spans="1:13" ht="42" customHeight="1" x14ac:dyDescent="0.25">
      <c r="A11" s="19">
        <v>4</v>
      </c>
      <c r="B11" s="30" t="s">
        <v>6</v>
      </c>
      <c r="C11" s="18" t="s">
        <v>7</v>
      </c>
      <c r="D11" s="16" t="s">
        <v>4</v>
      </c>
      <c r="E11" s="14">
        <v>52.9</v>
      </c>
      <c r="F11" s="14">
        <v>100</v>
      </c>
      <c r="G11" s="14">
        <f t="shared" si="0"/>
        <v>5290</v>
      </c>
      <c r="H11" s="3"/>
      <c r="I11" s="3"/>
    </row>
    <row r="12" spans="1:13" ht="30.75" customHeight="1" x14ac:dyDescent="0.25">
      <c r="A12" s="17">
        <v>5</v>
      </c>
      <c r="B12" s="30" t="s">
        <v>35</v>
      </c>
      <c r="C12" s="3" t="s">
        <v>40</v>
      </c>
      <c r="D12" s="16" t="s">
        <v>36</v>
      </c>
      <c r="E12" s="16">
        <v>103.29</v>
      </c>
      <c r="F12" s="16">
        <v>150</v>
      </c>
      <c r="G12" s="14">
        <f t="shared" si="0"/>
        <v>15493.500000000002</v>
      </c>
      <c r="H12" s="3"/>
      <c r="I12" s="3"/>
    </row>
    <row r="13" spans="1:13" ht="47.25" x14ac:dyDescent="0.25">
      <c r="A13" s="16">
        <v>6</v>
      </c>
      <c r="B13" s="30" t="s">
        <v>8</v>
      </c>
      <c r="C13" s="18" t="s">
        <v>41</v>
      </c>
      <c r="D13" s="16" t="s">
        <v>36</v>
      </c>
      <c r="E13" s="14">
        <v>69.989999999999995</v>
      </c>
      <c r="F13" s="14">
        <v>600</v>
      </c>
      <c r="G13" s="14">
        <f t="shared" si="0"/>
        <v>41994</v>
      </c>
      <c r="H13" s="8">
        <v>32.299999999999997</v>
      </c>
      <c r="I13" s="20">
        <f>H13*F13</f>
        <v>19380</v>
      </c>
    </row>
    <row r="14" spans="1:13" ht="31.5" customHeight="1" x14ac:dyDescent="0.25">
      <c r="A14" s="19">
        <v>7</v>
      </c>
      <c r="B14" s="30" t="s">
        <v>37</v>
      </c>
      <c r="C14" s="18" t="s">
        <v>38</v>
      </c>
      <c r="D14" s="16" t="s">
        <v>36</v>
      </c>
      <c r="E14" s="14">
        <v>43.64</v>
      </c>
      <c r="F14" s="14">
        <v>2000</v>
      </c>
      <c r="G14" s="14">
        <f t="shared" si="0"/>
        <v>87280</v>
      </c>
      <c r="H14" s="3"/>
      <c r="I14" s="3"/>
    </row>
    <row r="15" spans="1:13" x14ac:dyDescent="0.25">
      <c r="A15" s="34"/>
      <c r="B15" s="6" t="s">
        <v>18</v>
      </c>
      <c r="C15" s="3"/>
      <c r="D15" s="1"/>
      <c r="E15" s="1"/>
      <c r="F15" s="10"/>
      <c r="G15" s="20">
        <f>SUM(G8:G14)</f>
        <v>200449.5</v>
      </c>
      <c r="H15" s="3"/>
      <c r="I15" s="3"/>
    </row>
    <row r="16" spans="1:13" x14ac:dyDescent="0.25">
      <c r="A16" s="22"/>
      <c r="B16" s="23"/>
      <c r="C16" s="24"/>
      <c r="D16" s="25"/>
      <c r="E16" s="25"/>
      <c r="F16" s="26"/>
      <c r="G16" s="27"/>
    </row>
    <row r="17" spans="1:13" ht="30.75" customHeight="1" x14ac:dyDescent="0.25">
      <c r="A17" s="35" t="s">
        <v>22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30.75" customHeight="1" x14ac:dyDescent="0.25">
      <c r="A18" s="32"/>
      <c r="B18" s="32"/>
      <c r="C18" s="32"/>
      <c r="D18" s="32"/>
      <c r="E18" s="32"/>
      <c r="F18" s="32"/>
      <c r="G18" s="32"/>
    </row>
    <row r="19" spans="1:13" ht="34.5" customHeight="1" x14ac:dyDescent="0.25">
      <c r="A19" s="39" t="s">
        <v>17</v>
      </c>
      <c r="B19" s="40" t="s">
        <v>19</v>
      </c>
      <c r="C19" s="40" t="s">
        <v>20</v>
      </c>
      <c r="D19" s="40" t="s">
        <v>13</v>
      </c>
      <c r="E19" s="41" t="s">
        <v>1</v>
      </c>
      <c r="F19" s="42" t="s">
        <v>16</v>
      </c>
      <c r="G19" s="42" t="s">
        <v>2</v>
      </c>
      <c r="H19" s="37" t="s">
        <v>42</v>
      </c>
      <c r="I19" s="37"/>
      <c r="J19" s="37" t="s">
        <v>43</v>
      </c>
      <c r="K19" s="37"/>
      <c r="L19" s="37" t="s">
        <v>44</v>
      </c>
      <c r="M19" s="37"/>
    </row>
    <row r="20" spans="1:13" ht="27" customHeight="1" x14ac:dyDescent="0.25">
      <c r="A20" s="39"/>
      <c r="B20" s="40"/>
      <c r="C20" s="40"/>
      <c r="D20" s="40"/>
      <c r="E20" s="41"/>
      <c r="F20" s="42"/>
      <c r="G20" s="42"/>
      <c r="H20" s="8" t="s">
        <v>1</v>
      </c>
      <c r="I20" s="8" t="s">
        <v>2</v>
      </c>
      <c r="J20" s="8" t="s">
        <v>1</v>
      </c>
      <c r="K20" s="8" t="s">
        <v>2</v>
      </c>
      <c r="L20" s="8" t="s">
        <v>1</v>
      </c>
      <c r="M20" s="8" t="s">
        <v>2</v>
      </c>
    </row>
    <row r="21" spans="1:13" ht="48.75" customHeight="1" x14ac:dyDescent="0.25">
      <c r="A21" s="19">
        <v>1</v>
      </c>
      <c r="B21" s="30" t="s">
        <v>25</v>
      </c>
      <c r="C21" s="31" t="s">
        <v>24</v>
      </c>
      <c r="D21" s="16" t="s">
        <v>26</v>
      </c>
      <c r="E21" s="14">
        <v>57.56</v>
      </c>
      <c r="F21" s="33">
        <v>2000</v>
      </c>
      <c r="G21" s="14">
        <f>E21*F21</f>
        <v>115120</v>
      </c>
      <c r="H21" s="8">
        <v>10</v>
      </c>
      <c r="I21" s="20">
        <f>F21*H21</f>
        <v>20000</v>
      </c>
      <c r="J21" s="3"/>
      <c r="K21" s="3"/>
      <c r="L21" s="3"/>
      <c r="M21" s="3"/>
    </row>
    <row r="22" spans="1:13" ht="47.25" customHeight="1" x14ac:dyDescent="0.25">
      <c r="A22" s="19">
        <v>2</v>
      </c>
      <c r="B22" s="30" t="s">
        <v>9</v>
      </c>
      <c r="C22" s="30" t="s">
        <v>30</v>
      </c>
      <c r="D22" s="19" t="s">
        <v>28</v>
      </c>
      <c r="E22" s="14">
        <v>6605</v>
      </c>
      <c r="F22" s="33">
        <v>2</v>
      </c>
      <c r="G22" s="14">
        <f t="shared" ref="G22:G25" si="1">E22*F22</f>
        <v>13210</v>
      </c>
      <c r="H22" s="16"/>
      <c r="I22" s="14"/>
      <c r="J22" s="3"/>
      <c r="K22" s="3"/>
      <c r="L22" s="3"/>
      <c r="M22" s="3"/>
    </row>
    <row r="23" spans="1:13" ht="60" customHeight="1" x14ac:dyDescent="0.25">
      <c r="A23" s="19">
        <v>3</v>
      </c>
      <c r="B23" s="31" t="s">
        <v>23</v>
      </c>
      <c r="C23" s="31" t="s">
        <v>31</v>
      </c>
      <c r="D23" s="16" t="s">
        <v>5</v>
      </c>
      <c r="E23" s="14">
        <v>25000</v>
      </c>
      <c r="F23" s="33">
        <v>3</v>
      </c>
      <c r="G23" s="14">
        <f t="shared" si="1"/>
        <v>75000</v>
      </c>
      <c r="H23" s="16"/>
      <c r="I23" s="14"/>
      <c r="J23" s="20">
        <v>23500</v>
      </c>
      <c r="K23" s="20">
        <f>J23*F23</f>
        <v>70500</v>
      </c>
      <c r="L23" s="14">
        <v>24500</v>
      </c>
      <c r="M23" s="14">
        <f>L23*F23</f>
        <v>73500</v>
      </c>
    </row>
    <row r="24" spans="1:13" ht="57" customHeight="1" x14ac:dyDescent="0.25">
      <c r="A24" s="19">
        <v>4</v>
      </c>
      <c r="B24" s="30" t="s">
        <v>29</v>
      </c>
      <c r="C24" s="30" t="s">
        <v>32</v>
      </c>
      <c r="D24" s="16" t="s">
        <v>5</v>
      </c>
      <c r="E24" s="14">
        <v>39.14</v>
      </c>
      <c r="F24" s="33">
        <v>500</v>
      </c>
      <c r="G24" s="14">
        <f t="shared" si="1"/>
        <v>19570</v>
      </c>
      <c r="H24" s="16"/>
      <c r="I24" s="14"/>
      <c r="J24" s="8">
        <v>28.5</v>
      </c>
      <c r="K24" s="20">
        <f t="shared" ref="K24:K25" si="2">J24*F24</f>
        <v>14250</v>
      </c>
      <c r="L24" s="14">
        <v>29</v>
      </c>
      <c r="M24" s="14">
        <f>L24*F24</f>
        <v>14500</v>
      </c>
    </row>
    <row r="25" spans="1:13" ht="50.25" customHeight="1" x14ac:dyDescent="0.25">
      <c r="A25" s="19">
        <v>5</v>
      </c>
      <c r="B25" s="30" t="s">
        <v>10</v>
      </c>
      <c r="C25" s="30" t="s">
        <v>21</v>
      </c>
      <c r="D25" s="16" t="s">
        <v>5</v>
      </c>
      <c r="E25" s="14">
        <v>30</v>
      </c>
      <c r="F25" s="33">
        <v>5000</v>
      </c>
      <c r="G25" s="14">
        <f t="shared" si="1"/>
        <v>150000</v>
      </c>
      <c r="H25" s="16"/>
      <c r="I25" s="14"/>
      <c r="J25" s="8">
        <v>22.5</v>
      </c>
      <c r="K25" s="20">
        <f t="shared" si="2"/>
        <v>112500</v>
      </c>
      <c r="L25" s="14">
        <v>23</v>
      </c>
      <c r="M25" s="14">
        <f>L25*F25</f>
        <v>115000</v>
      </c>
    </row>
    <row r="26" spans="1:13" x14ac:dyDescent="0.25">
      <c r="A26" s="21"/>
      <c r="B26" s="29" t="s">
        <v>18</v>
      </c>
      <c r="C26" s="5"/>
      <c r="D26" s="21"/>
      <c r="E26" s="5"/>
      <c r="F26" s="4"/>
      <c r="G26" s="28">
        <f>SUM(G21:G25)</f>
        <v>372900</v>
      </c>
      <c r="H26" s="3"/>
      <c r="I26" s="20">
        <f>I13+I21</f>
        <v>39380</v>
      </c>
      <c r="J26" s="6"/>
      <c r="K26" s="20">
        <f>SUM(K21:K25)</f>
        <v>197250</v>
      </c>
      <c r="L26" s="3"/>
      <c r="M26" s="3"/>
    </row>
  </sheetData>
  <sortState ref="A2:I26">
    <sortCondition ref="B2:B26"/>
  </sortState>
  <mergeCells count="21">
    <mergeCell ref="B6:B7"/>
    <mergeCell ref="C6:C7"/>
    <mergeCell ref="A6:A7"/>
    <mergeCell ref="D6:D7"/>
    <mergeCell ref="E6:E7"/>
    <mergeCell ref="A17:M17"/>
    <mergeCell ref="A4:M4"/>
    <mergeCell ref="A1:M1"/>
    <mergeCell ref="L19:M19"/>
    <mergeCell ref="F6:F7"/>
    <mergeCell ref="G6:G7"/>
    <mergeCell ref="H6:I6"/>
    <mergeCell ref="J19:K19"/>
    <mergeCell ref="H19:I19"/>
    <mergeCell ref="A19:A20"/>
    <mergeCell ref="B19:B20"/>
    <mergeCell ref="C19:C20"/>
    <mergeCell ref="D19:D20"/>
    <mergeCell ref="E19:E20"/>
    <mergeCell ref="F19:F20"/>
    <mergeCell ref="G19:G20"/>
  </mergeCells>
  <pageMargins left="0.19685039370078741" right="0.19685039370078741" top="0.74803149606299213" bottom="0.74803149606299213" header="0.31496062992125984" footer="0.31496062992125984"/>
  <pageSetup paperSize="256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2021-11-24T09:51:01Z</cp:lastPrinted>
  <dcterms:created xsi:type="dcterms:W3CDTF">2021-10-18T10:34:01Z</dcterms:created>
  <dcterms:modified xsi:type="dcterms:W3CDTF">2021-11-25T10:47:10Z</dcterms:modified>
</cp:coreProperties>
</file>